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3395" windowHeight="7740"/>
  </bookViews>
  <sheets>
    <sheet name="Blad1" sheetId="1" r:id="rId1"/>
    <sheet name="Blad2" sheetId="2" r:id="rId2"/>
    <sheet name="Blad3" sheetId="3" r:id="rId3"/>
  </sheets>
  <calcPr calcId="145621"/>
</workbook>
</file>

<file path=xl/calcChain.xml><?xml version="1.0" encoding="utf-8"?>
<calcChain xmlns="http://schemas.openxmlformats.org/spreadsheetml/2006/main">
  <c r="E37" i="1" l="1"/>
  <c r="E38" i="1"/>
  <c r="E5" i="1"/>
  <c r="E6" i="1"/>
  <c r="E7" i="1"/>
  <c r="E8" i="1"/>
  <c r="E9" i="1"/>
  <c r="E10" i="1"/>
  <c r="E11" i="1"/>
  <c r="E12" i="1"/>
  <c r="E13" i="1"/>
  <c r="E14" i="1"/>
  <c r="E15" i="1"/>
  <c r="E16" i="1"/>
  <c r="E18" i="1"/>
  <c r="E19" i="1"/>
  <c r="E20" i="1"/>
  <c r="E21" i="1"/>
  <c r="E22" i="1"/>
  <c r="E23" i="1"/>
  <c r="E24" i="1"/>
  <c r="E26" i="1"/>
  <c r="E27" i="1"/>
  <c r="E28" i="1"/>
  <c r="E29" i="1"/>
  <c r="E30" i="1"/>
  <c r="E31" i="1"/>
  <c r="E32" i="1"/>
  <c r="E33" i="1"/>
  <c r="E34" i="1"/>
  <c r="E35" i="1"/>
  <c r="E36" i="1"/>
  <c r="E39" i="1"/>
  <c r="E4" i="1"/>
  <c r="E41" i="1" l="1"/>
</calcChain>
</file>

<file path=xl/comments1.xml><?xml version="1.0" encoding="utf-8"?>
<comments xmlns="http://schemas.openxmlformats.org/spreadsheetml/2006/main">
  <authors>
    <author>Camps, A.O.</author>
  </authors>
  <commentList>
    <comment ref="D28" authorId="0">
      <text>
        <r>
          <rPr>
            <b/>
            <sz val="9"/>
            <color indexed="81"/>
            <rFont val="Tahoma"/>
            <family val="2"/>
          </rPr>
          <t>Camps, A.O.:</t>
        </r>
        <r>
          <rPr>
            <sz val="9"/>
            <color indexed="81"/>
            <rFont val="Tahoma"/>
            <family val="2"/>
          </rPr>
          <t xml:space="preserve">
Incl. verzenden en programmeren</t>
        </r>
      </text>
    </comment>
    <comment ref="D35" authorId="0">
      <text>
        <r>
          <rPr>
            <b/>
            <sz val="9"/>
            <color indexed="81"/>
            <rFont val="Tahoma"/>
            <family val="2"/>
          </rPr>
          <t>Camps, A.O.:</t>
        </r>
        <r>
          <rPr>
            <sz val="9"/>
            <color indexed="81"/>
            <rFont val="Tahoma"/>
            <family val="2"/>
          </rPr>
          <t xml:space="preserve">
Incl. Verzenden</t>
        </r>
      </text>
    </comment>
  </commentList>
</comments>
</file>

<file path=xl/sharedStrings.xml><?xml version="1.0" encoding="utf-8"?>
<sst xmlns="http://schemas.openxmlformats.org/spreadsheetml/2006/main" count="137" uniqueCount="105">
  <si>
    <t>Motorsturing BOM</t>
  </si>
  <si>
    <t>R1</t>
  </si>
  <si>
    <t>R2</t>
  </si>
  <si>
    <t>R3</t>
  </si>
  <si>
    <t>R4</t>
  </si>
  <si>
    <t>R6</t>
  </si>
  <si>
    <t>R7</t>
  </si>
  <si>
    <t>162K</t>
  </si>
  <si>
    <t>80K6</t>
  </si>
  <si>
    <t>40K2</t>
  </si>
  <si>
    <t>4K99</t>
  </si>
  <si>
    <t>47K</t>
  </si>
  <si>
    <t>Nr.</t>
  </si>
  <si>
    <t>Waarde</t>
  </si>
  <si>
    <t>Link</t>
  </si>
  <si>
    <t>Kosten</t>
  </si>
  <si>
    <t>Leverancier</t>
  </si>
  <si>
    <t>Dickbest</t>
  </si>
  <si>
    <t>R9</t>
  </si>
  <si>
    <t>R10</t>
  </si>
  <si>
    <t>R11</t>
  </si>
  <si>
    <t>100K</t>
  </si>
  <si>
    <t>2K2</t>
  </si>
  <si>
    <t>10K</t>
  </si>
  <si>
    <t>1K</t>
  </si>
  <si>
    <t>4K7</t>
  </si>
  <si>
    <t>C4</t>
  </si>
  <si>
    <t>22p</t>
  </si>
  <si>
    <t>10u</t>
  </si>
  <si>
    <t>470n</t>
  </si>
  <si>
    <t>2200u</t>
  </si>
  <si>
    <t>100n</t>
  </si>
  <si>
    <t>1000u</t>
  </si>
  <si>
    <t>D1</t>
  </si>
  <si>
    <t>IC1</t>
  </si>
  <si>
    <t>IC2</t>
  </si>
  <si>
    <t>IC3</t>
  </si>
  <si>
    <t>RS607</t>
  </si>
  <si>
    <t>BZX79C18</t>
  </si>
  <si>
    <t>PIC16F883 or PIC16F870</t>
  </si>
  <si>
    <t>TL072P</t>
  </si>
  <si>
    <t>7805T</t>
  </si>
  <si>
    <t>XTAL 20MHz</t>
  </si>
  <si>
    <t>Q1</t>
  </si>
  <si>
    <t>BD911</t>
  </si>
  <si>
    <t>BD912</t>
  </si>
  <si>
    <t>28 pins IC voet</t>
  </si>
  <si>
    <t>LCD</t>
  </si>
  <si>
    <t>Voedingstrafo</t>
  </si>
  <si>
    <t>StepUp trafo</t>
  </si>
  <si>
    <t>http://dickbest.nl/index.php?_a=viewProd&amp;productId=3525</t>
  </si>
  <si>
    <t>http://dickbest.nl/index.php?_a=viewProd&amp;productId=3527</t>
  </si>
  <si>
    <t>R15,R16</t>
  </si>
  <si>
    <t>100R</t>
  </si>
  <si>
    <t>Aantal</t>
  </si>
  <si>
    <t>C1,C2</t>
  </si>
  <si>
    <t>C5,C6</t>
  </si>
  <si>
    <t>C7,C10</t>
  </si>
  <si>
    <t>C8,C9</t>
  </si>
  <si>
    <t>D2,D3</t>
  </si>
  <si>
    <t>Q2,Q4</t>
  </si>
  <si>
    <t>Q3,Q5</t>
  </si>
  <si>
    <t>eBay</t>
  </si>
  <si>
    <t>220n</t>
  </si>
  <si>
    <t>http://www.dickbest.nl/index.php?_a=viewProd&amp;productId=9001</t>
  </si>
  <si>
    <t>http://www.ebay.com/itm/280702704820?ssPageName=STRK:MEWNX:IT&amp;_trksid=p3984.m1439.l2649#ht_1512wt_1170</t>
  </si>
  <si>
    <t>http://dickbest.nl/index.php?_a=viewProd&amp;productId=4852</t>
  </si>
  <si>
    <t>http://dickbest.nl/index.php?_a=viewProd&amp;productId=4782</t>
  </si>
  <si>
    <t>http://dickbest.nl/index.php?_a=viewProd&amp;productId=4753</t>
  </si>
  <si>
    <t>http://dickbest.nl/index.php?_a=viewProd&amp;productId=4798</t>
  </si>
  <si>
    <t>http://dickbest.nl/index.php?_a=viewProd&amp;productId=4784</t>
  </si>
  <si>
    <t>http://dickbest.nl/index.php?_a=viewProd&amp;productId=8795</t>
  </si>
  <si>
    <t>20K</t>
  </si>
  <si>
    <t>R5,R12</t>
  </si>
  <si>
    <t>R14,R21</t>
  </si>
  <si>
    <t>R8,R13,R17-R20</t>
  </si>
  <si>
    <t>Totaal</t>
  </si>
  <si>
    <t>http://dickbest.nl/index.php?_a=viewProd&amp;productId=4817</t>
  </si>
  <si>
    <t>http://dickbest.nl/index.php?_a=viewProd&amp;productId=4833</t>
  </si>
  <si>
    <t>http://dickbest.nl/index.php?_a=viewProd&amp;productId=4662</t>
  </si>
  <si>
    <t>http://dickbest.nl/index.php?_a=viewProd&amp;productId=4578</t>
  </si>
  <si>
    <t>http://dickbest.nl/index.php?_a=viewProd&amp;productId=4687</t>
  </si>
  <si>
    <t>http://dickbest.nl/index.php?_a=viewProd&amp;productId=4408</t>
  </si>
  <si>
    <t>http://www.dickbest.nl/index.php?_a=viewProd&amp;productId=1219</t>
  </si>
  <si>
    <t>http://www.dickbest.nl/index.php?_a=viewProd&amp;productId=1220</t>
  </si>
  <si>
    <t>http://www.dickbest.nl/index.php?_a=viewProd&amp;productId=2250</t>
  </si>
  <si>
    <t>http://www.dickbest.nl/index.php?_a=viewProd&amp;productId=3677</t>
  </si>
  <si>
    <t>22K POT</t>
  </si>
  <si>
    <t>http://dickbest.nl/index.php?_a=viewProd&amp;productId=7355</t>
  </si>
  <si>
    <t>http://www.dickbest.nl/index.php?_a=viewProd&amp;productId=5890</t>
  </si>
  <si>
    <t>http://www.voti.nl/winkel/catalog.html?PIC-16F870-DIP</t>
  </si>
  <si>
    <t>http://www.dickbest.nl/index.php?_a=viewProd&amp;productId=579</t>
  </si>
  <si>
    <t>Printkroonsteen 2-pins</t>
  </si>
  <si>
    <t>http://www.dickbest.nl/index.php?_a=viewProd&amp;productId=595</t>
  </si>
  <si>
    <t>TO220 koeling</t>
  </si>
  <si>
    <t>http://www.dickbest.nl/index.php?_a=viewProd&amp;productId=1276</t>
  </si>
  <si>
    <t>http://www.dickbest.nl/index.php?_a=viewProd&amp;productId=6431</t>
  </si>
  <si>
    <t>http://www.dickbest.nl/index.php?_a=viewProd&amp;productId=6106</t>
  </si>
  <si>
    <t>http://www.dickbest.nl/index.php?_a=viewProd&amp;productId=3224</t>
  </si>
  <si>
    <t>http://www.dickbest.nl/index.php?_a=viewProd&amp;productId=2717</t>
  </si>
  <si>
    <t>http://www.dickbest.nl/index.php?_a=viewProd&amp;productId=2504</t>
  </si>
  <si>
    <t>http://www.dickbest.nl/index.php?_a=viewProd&amp;productId=3230</t>
  </si>
  <si>
    <t>http://www.dickbest.nl/index.php?_a=viewProd&amp;productId=1552</t>
  </si>
  <si>
    <t>http://www.dickbest.nl/index.php?_a=viewProd&amp;productId=5757</t>
  </si>
  <si>
    <t>C3,C11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</si>
</sst>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164" fontId="0" fillId="0" borderId="0" xfId="0" applyNumberFormat="1"/>
    <xf numFmtId="164" fontId="2" fillId="0" borderId="0" xfId="0" applyNumberFormat="1" applyFont="1"/>
    <xf numFmtId="0" fontId="4" fillId="0" borderId="0" xfId="0" applyFont="1"/>
    <xf numFmtId="49" fontId="0" fillId="0" borderId="0" xfId="0" applyNumberFormat="1"/>
    <xf numFmtId="49" fontId="2" fillId="0" borderId="0" xfId="0" applyNumberFormat="1" applyFont="1"/>
    <xf numFmtId="49" fontId="3" fillId="0" borderId="0" xfId="1" applyNumberFormat="1"/>
    <xf numFmtId="49" fontId="3" fillId="0" borderId="0" xfId="1" applyNumberFormat="1" applyAlignment="1">
      <alignment vertical="center"/>
    </xf>
    <xf numFmtId="0" fontId="1" fillId="0" borderId="0" xfId="0" applyFont="1"/>
    <xf numFmtId="164" fontId="1" fillId="0" borderId="0" xfId="0" applyNumberFormat="1" applyFont="1"/>
    <xf numFmtId="0" fontId="7" fillId="0" borderId="0" xfId="1" applyFont="1"/>
    <xf numFmtId="49" fontId="7" fillId="0" borderId="0" xfId="1" applyNumberFormat="1" applyFont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dickbest.nl/index.php?_a=viewProd&amp;productId=1219" TargetMode="External"/><Relationship Id="rId13" Type="http://schemas.openxmlformats.org/officeDocument/2006/relationships/hyperlink" Target="http://dickbest.nl/index.php?_a=viewProd&amp;productId=4687" TargetMode="External"/><Relationship Id="rId18" Type="http://schemas.openxmlformats.org/officeDocument/2006/relationships/hyperlink" Target="http://dickbest.nl/index.php?_a=viewProd&amp;productId=4784" TargetMode="External"/><Relationship Id="rId26" Type="http://schemas.openxmlformats.org/officeDocument/2006/relationships/hyperlink" Target="http://www.dickbest.nl/index.php?_a=viewProd&amp;productId=3224" TargetMode="External"/><Relationship Id="rId3" Type="http://schemas.openxmlformats.org/officeDocument/2006/relationships/hyperlink" Target="http://www.dickbest.nl/index.php?_a=viewProd&amp;productId=9001" TargetMode="External"/><Relationship Id="rId21" Type="http://schemas.openxmlformats.org/officeDocument/2006/relationships/hyperlink" Target="http://dickbest.nl/index.php?_a=viewProd&amp;productId=4782" TargetMode="External"/><Relationship Id="rId34" Type="http://schemas.openxmlformats.org/officeDocument/2006/relationships/comments" Target="../comments1.xml"/><Relationship Id="rId7" Type="http://schemas.openxmlformats.org/officeDocument/2006/relationships/hyperlink" Target="http://www.dickbest.nl/index.php?_a=viewProd&amp;productId=1220" TargetMode="External"/><Relationship Id="rId12" Type="http://schemas.openxmlformats.org/officeDocument/2006/relationships/hyperlink" Target="http://dickbest.nl/index.php?_a=viewProd&amp;productId=4408" TargetMode="External"/><Relationship Id="rId17" Type="http://schemas.openxmlformats.org/officeDocument/2006/relationships/hyperlink" Target="http://dickbest.nl/index.php?_a=viewProd&amp;productId=8795" TargetMode="External"/><Relationship Id="rId25" Type="http://schemas.openxmlformats.org/officeDocument/2006/relationships/hyperlink" Target="http://www.dickbest.nl/index.php?_a=viewProd&amp;productId=6106" TargetMode="External"/><Relationship Id="rId33" Type="http://schemas.openxmlformats.org/officeDocument/2006/relationships/vmlDrawing" Target="../drawings/vmlDrawing1.vml"/><Relationship Id="rId2" Type="http://schemas.openxmlformats.org/officeDocument/2006/relationships/hyperlink" Target="http://dickbest.nl/index.php?_a=viewProd&amp;productId=3527" TargetMode="External"/><Relationship Id="rId16" Type="http://schemas.openxmlformats.org/officeDocument/2006/relationships/hyperlink" Target="http://dickbest.nl/index.php?_a=viewProd&amp;productId=4817" TargetMode="External"/><Relationship Id="rId20" Type="http://schemas.openxmlformats.org/officeDocument/2006/relationships/hyperlink" Target="http://dickbest.nl/index.php?_a=viewProd&amp;productId=4753" TargetMode="External"/><Relationship Id="rId29" Type="http://schemas.openxmlformats.org/officeDocument/2006/relationships/hyperlink" Target="http://www.dickbest.nl/index.php?_a=viewProd&amp;productId=3230" TargetMode="External"/><Relationship Id="rId1" Type="http://schemas.openxmlformats.org/officeDocument/2006/relationships/hyperlink" Target="http://dickbest.nl/index.php?_a=viewProd&amp;productId=3525" TargetMode="External"/><Relationship Id="rId6" Type="http://schemas.openxmlformats.org/officeDocument/2006/relationships/hyperlink" Target="http://www.dickbest.nl/index.php?_a=viewProd&amp;productId=2250" TargetMode="External"/><Relationship Id="rId11" Type="http://schemas.openxmlformats.org/officeDocument/2006/relationships/hyperlink" Target="http://dickbest.nl/index.php?_a=viewProd&amp;productId=4578" TargetMode="External"/><Relationship Id="rId24" Type="http://schemas.openxmlformats.org/officeDocument/2006/relationships/hyperlink" Target="http://www.dickbest.nl/index.php?_a=viewProd&amp;productId=6431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://dickbest.nl/index.php?_a=viewProd&amp;productId=7355" TargetMode="External"/><Relationship Id="rId15" Type="http://schemas.openxmlformats.org/officeDocument/2006/relationships/hyperlink" Target="http://dickbest.nl/index.php?_a=viewProd&amp;productId=4833" TargetMode="External"/><Relationship Id="rId23" Type="http://schemas.openxmlformats.org/officeDocument/2006/relationships/hyperlink" Target="http://www.dickbest.nl/index.php?_a=viewProd&amp;productId=579" TargetMode="External"/><Relationship Id="rId28" Type="http://schemas.openxmlformats.org/officeDocument/2006/relationships/hyperlink" Target="http://www.dickbest.nl/index.php?_a=viewProd&amp;productId=2504" TargetMode="External"/><Relationship Id="rId10" Type="http://schemas.openxmlformats.org/officeDocument/2006/relationships/hyperlink" Target="http://www.dickbest.nl/index.php?_a=viewProd&amp;productId=5890" TargetMode="External"/><Relationship Id="rId19" Type="http://schemas.openxmlformats.org/officeDocument/2006/relationships/hyperlink" Target="http://dickbest.nl/index.php?_a=viewProd&amp;productId=4798" TargetMode="External"/><Relationship Id="rId31" Type="http://schemas.openxmlformats.org/officeDocument/2006/relationships/hyperlink" Target="http://www.dickbest.nl/index.php?_a=viewProd&amp;productId=5757" TargetMode="External"/><Relationship Id="rId4" Type="http://schemas.openxmlformats.org/officeDocument/2006/relationships/hyperlink" Target="http://www.ebay.com/itm/280702704820?ssPageName=STRK:MEWNX:IT&amp;_trksid=p3984.m1439.l2649" TargetMode="External"/><Relationship Id="rId9" Type="http://schemas.openxmlformats.org/officeDocument/2006/relationships/hyperlink" Target="http://www.dickbest.nl/index.php?_a=viewProd&amp;productId=3677" TargetMode="External"/><Relationship Id="rId14" Type="http://schemas.openxmlformats.org/officeDocument/2006/relationships/hyperlink" Target="http://dickbest.nl/index.php?_a=viewProd&amp;productId=4662" TargetMode="External"/><Relationship Id="rId22" Type="http://schemas.openxmlformats.org/officeDocument/2006/relationships/hyperlink" Target="http://www.voti.nl/winkel/catalog.html?PIC-16F870-DIP" TargetMode="External"/><Relationship Id="rId27" Type="http://schemas.openxmlformats.org/officeDocument/2006/relationships/hyperlink" Target="http://www.dickbest.nl/index.php?_a=viewProd&amp;productId=2717" TargetMode="External"/><Relationship Id="rId30" Type="http://schemas.openxmlformats.org/officeDocument/2006/relationships/hyperlink" Target="http://www.dickbest.nl/index.php?_a=viewProd&amp;productId=155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1"/>
  <sheetViews>
    <sheetView tabSelected="1" workbookViewId="0">
      <selection activeCell="D1" sqref="D1"/>
    </sheetView>
  </sheetViews>
  <sheetFormatPr defaultRowHeight="15" x14ac:dyDescent="0.25"/>
  <cols>
    <col min="1" max="1" width="15.28515625" customWidth="1"/>
    <col min="2" max="2" width="21.85546875" bestFit="1" customWidth="1"/>
    <col min="3" max="3" width="6.7109375" bestFit="1" customWidth="1"/>
    <col min="4" max="5" width="9.140625" style="2"/>
    <col min="6" max="6" width="11.28515625" bestFit="1" customWidth="1"/>
    <col min="7" max="7" width="9.140625" style="5"/>
  </cols>
  <sheetData>
    <row r="1" spans="1:7" ht="15.75" x14ac:dyDescent="0.25">
      <c r="A1" s="4" t="s">
        <v>0</v>
      </c>
    </row>
    <row r="3" spans="1:7" s="1" customFormat="1" x14ac:dyDescent="0.25">
      <c r="A3" s="1" t="s">
        <v>12</v>
      </c>
      <c r="B3" s="1" t="s">
        <v>13</v>
      </c>
      <c r="C3" s="1" t="s">
        <v>54</v>
      </c>
      <c r="D3" s="3" t="s">
        <v>15</v>
      </c>
      <c r="E3" s="3" t="s">
        <v>76</v>
      </c>
      <c r="F3" s="1" t="s">
        <v>16</v>
      </c>
      <c r="G3" s="6" t="s">
        <v>14</v>
      </c>
    </row>
    <row r="4" spans="1:7" x14ac:dyDescent="0.25">
      <c r="A4" t="s">
        <v>1</v>
      </c>
      <c r="B4" t="s">
        <v>7</v>
      </c>
      <c r="C4">
        <v>1</v>
      </c>
      <c r="D4" s="2">
        <v>0.12</v>
      </c>
      <c r="E4" s="2">
        <f>D4*C4</f>
        <v>0.12</v>
      </c>
      <c r="F4" t="s">
        <v>17</v>
      </c>
      <c r="G4" s="7" t="s">
        <v>66</v>
      </c>
    </row>
    <row r="5" spans="1:7" x14ac:dyDescent="0.25">
      <c r="A5" t="s">
        <v>2</v>
      </c>
      <c r="B5" t="s">
        <v>8</v>
      </c>
      <c r="C5">
        <v>1</v>
      </c>
      <c r="D5" s="2">
        <v>0.12</v>
      </c>
      <c r="E5" s="2">
        <f t="shared" ref="E5:E39" si="0">D5*C5</f>
        <v>0.12</v>
      </c>
      <c r="F5" t="s">
        <v>17</v>
      </c>
      <c r="G5" s="7" t="s">
        <v>67</v>
      </c>
    </row>
    <row r="6" spans="1:7" x14ac:dyDescent="0.25">
      <c r="A6" t="s">
        <v>3</v>
      </c>
      <c r="B6" t="s">
        <v>9</v>
      </c>
      <c r="C6">
        <v>1</v>
      </c>
      <c r="D6" s="2">
        <v>0.12</v>
      </c>
      <c r="E6" s="2">
        <f t="shared" si="0"/>
        <v>0.12</v>
      </c>
      <c r="F6" t="s">
        <v>17</v>
      </c>
      <c r="G6" s="7" t="s">
        <v>68</v>
      </c>
    </row>
    <row r="7" spans="1:7" x14ac:dyDescent="0.25">
      <c r="A7" t="s">
        <v>4</v>
      </c>
      <c r="B7" t="s">
        <v>72</v>
      </c>
      <c r="C7">
        <v>1</v>
      </c>
      <c r="D7" s="2">
        <v>0.1</v>
      </c>
      <c r="E7" s="2">
        <f t="shared" si="0"/>
        <v>0.1</v>
      </c>
      <c r="F7" t="s">
        <v>17</v>
      </c>
      <c r="G7" s="7" t="s">
        <v>69</v>
      </c>
    </row>
    <row r="8" spans="1:7" x14ac:dyDescent="0.25">
      <c r="A8" t="s">
        <v>73</v>
      </c>
      <c r="B8" t="s">
        <v>23</v>
      </c>
      <c r="C8">
        <v>2</v>
      </c>
      <c r="D8" s="2">
        <v>0.1</v>
      </c>
      <c r="E8" s="2">
        <f t="shared" si="0"/>
        <v>0.2</v>
      </c>
      <c r="F8" t="s">
        <v>17</v>
      </c>
      <c r="G8" s="7" t="s">
        <v>70</v>
      </c>
    </row>
    <row r="9" spans="1:7" x14ac:dyDescent="0.25">
      <c r="A9" t="s">
        <v>5</v>
      </c>
      <c r="B9" t="s">
        <v>10</v>
      </c>
      <c r="C9">
        <v>1</v>
      </c>
      <c r="D9" s="2">
        <v>0.15</v>
      </c>
      <c r="E9" s="2">
        <f t="shared" si="0"/>
        <v>0.15</v>
      </c>
      <c r="F9" t="s">
        <v>17</v>
      </c>
      <c r="G9" s="7" t="s">
        <v>71</v>
      </c>
    </row>
    <row r="10" spans="1:7" x14ac:dyDescent="0.25">
      <c r="A10" t="s">
        <v>6</v>
      </c>
      <c r="B10" t="s">
        <v>11</v>
      </c>
      <c r="C10">
        <v>1</v>
      </c>
      <c r="D10" s="2">
        <v>0.1</v>
      </c>
      <c r="E10" s="2">
        <f t="shared" si="0"/>
        <v>0.1</v>
      </c>
      <c r="F10" t="s">
        <v>17</v>
      </c>
      <c r="G10" s="7" t="s">
        <v>77</v>
      </c>
    </row>
    <row r="11" spans="1:7" x14ac:dyDescent="0.25">
      <c r="A11" t="s">
        <v>18</v>
      </c>
      <c r="B11" t="s">
        <v>87</v>
      </c>
      <c r="C11">
        <v>1</v>
      </c>
      <c r="D11" s="2">
        <v>0.45</v>
      </c>
      <c r="E11" s="2">
        <f t="shared" si="0"/>
        <v>0.45</v>
      </c>
      <c r="F11" t="s">
        <v>17</v>
      </c>
      <c r="G11" s="7" t="s">
        <v>88</v>
      </c>
    </row>
    <row r="12" spans="1:7" x14ac:dyDescent="0.25">
      <c r="A12" t="s">
        <v>19</v>
      </c>
      <c r="B12" t="s">
        <v>21</v>
      </c>
      <c r="C12">
        <v>1</v>
      </c>
      <c r="D12" s="2">
        <v>0.1</v>
      </c>
      <c r="E12" s="2">
        <f t="shared" si="0"/>
        <v>0.1</v>
      </c>
      <c r="F12" t="s">
        <v>17</v>
      </c>
      <c r="G12" s="7" t="s">
        <v>78</v>
      </c>
    </row>
    <row r="13" spans="1:7" x14ac:dyDescent="0.25">
      <c r="A13" t="s">
        <v>20</v>
      </c>
      <c r="B13" t="s">
        <v>22</v>
      </c>
      <c r="C13">
        <v>1</v>
      </c>
      <c r="D13" s="2">
        <v>0.1</v>
      </c>
      <c r="E13" s="2">
        <f t="shared" si="0"/>
        <v>0.1</v>
      </c>
      <c r="F13" t="s">
        <v>17</v>
      </c>
      <c r="G13" s="7" t="s">
        <v>79</v>
      </c>
    </row>
    <row r="14" spans="1:7" x14ac:dyDescent="0.25">
      <c r="A14" t="s">
        <v>74</v>
      </c>
      <c r="B14" t="s">
        <v>25</v>
      </c>
      <c r="C14">
        <v>2</v>
      </c>
      <c r="D14" s="2">
        <v>0.1</v>
      </c>
      <c r="E14" s="2">
        <f t="shared" si="0"/>
        <v>0.2</v>
      </c>
      <c r="F14" t="s">
        <v>17</v>
      </c>
      <c r="G14" s="7" t="s">
        <v>81</v>
      </c>
    </row>
    <row r="15" spans="1:7" x14ac:dyDescent="0.25">
      <c r="A15" t="s">
        <v>52</v>
      </c>
      <c r="B15" t="s">
        <v>53</v>
      </c>
      <c r="C15">
        <v>2</v>
      </c>
      <c r="D15" s="2">
        <v>0.1</v>
      </c>
      <c r="E15" s="2">
        <f t="shared" si="0"/>
        <v>0.2</v>
      </c>
      <c r="F15" t="s">
        <v>17</v>
      </c>
      <c r="G15" s="7" t="s">
        <v>82</v>
      </c>
    </row>
    <row r="16" spans="1:7" x14ac:dyDescent="0.25">
      <c r="A16" t="s">
        <v>75</v>
      </c>
      <c r="B16" t="s">
        <v>24</v>
      </c>
      <c r="C16">
        <v>6</v>
      </c>
      <c r="D16" s="2">
        <v>0.1</v>
      </c>
      <c r="E16" s="2">
        <f t="shared" si="0"/>
        <v>0.60000000000000009</v>
      </c>
      <c r="F16" t="s">
        <v>17</v>
      </c>
      <c r="G16" s="7" t="s">
        <v>80</v>
      </c>
    </row>
    <row r="18" spans="1:7" s="9" customFormat="1" x14ac:dyDescent="0.25">
      <c r="A18" s="9" t="s">
        <v>55</v>
      </c>
      <c r="B18" s="9" t="s">
        <v>27</v>
      </c>
      <c r="C18" s="9">
        <v>2</v>
      </c>
      <c r="D18" s="10">
        <v>0.1</v>
      </c>
      <c r="E18" s="10">
        <f t="shared" si="0"/>
        <v>0.2</v>
      </c>
      <c r="F18" s="9" t="s">
        <v>17</v>
      </c>
      <c r="G18" s="12" t="s">
        <v>103</v>
      </c>
    </row>
    <row r="19" spans="1:7" s="9" customFormat="1" x14ac:dyDescent="0.25">
      <c r="A19" s="9" t="s">
        <v>104</v>
      </c>
      <c r="B19" s="9" t="s">
        <v>28</v>
      </c>
      <c r="C19" s="9">
        <v>2</v>
      </c>
      <c r="D19" s="10">
        <v>0.2</v>
      </c>
      <c r="E19" s="10">
        <f t="shared" si="0"/>
        <v>0.4</v>
      </c>
      <c r="F19" s="9" t="s">
        <v>17</v>
      </c>
      <c r="G19" s="12" t="s">
        <v>100</v>
      </c>
    </row>
    <row r="20" spans="1:7" s="9" customFormat="1" x14ac:dyDescent="0.25">
      <c r="A20" s="9" t="s">
        <v>26</v>
      </c>
      <c r="B20" s="9" t="s">
        <v>29</v>
      </c>
      <c r="C20" s="9">
        <v>1</v>
      </c>
      <c r="D20" s="10">
        <v>0.25</v>
      </c>
      <c r="E20" s="10">
        <f t="shared" si="0"/>
        <v>0.25</v>
      </c>
      <c r="F20" s="9" t="s">
        <v>17</v>
      </c>
      <c r="G20" s="12" t="s">
        <v>102</v>
      </c>
    </row>
    <row r="21" spans="1:7" s="9" customFormat="1" x14ac:dyDescent="0.25">
      <c r="A21" s="9" t="s">
        <v>56</v>
      </c>
      <c r="B21" s="9" t="s">
        <v>30</v>
      </c>
      <c r="C21" s="9">
        <v>2</v>
      </c>
      <c r="D21" s="10">
        <v>1.2</v>
      </c>
      <c r="E21" s="10">
        <f t="shared" si="0"/>
        <v>2.4</v>
      </c>
      <c r="F21" s="9" t="s">
        <v>17</v>
      </c>
      <c r="G21" s="12" t="s">
        <v>98</v>
      </c>
    </row>
    <row r="22" spans="1:7" s="9" customFormat="1" x14ac:dyDescent="0.25">
      <c r="A22" s="9" t="s">
        <v>57</v>
      </c>
      <c r="B22" s="9" t="s">
        <v>31</v>
      </c>
      <c r="C22" s="9">
        <v>2</v>
      </c>
      <c r="D22" s="10">
        <v>0.1</v>
      </c>
      <c r="E22" s="10">
        <f t="shared" si="0"/>
        <v>0.2</v>
      </c>
      <c r="F22" s="9" t="s">
        <v>17</v>
      </c>
      <c r="G22" s="12" t="s">
        <v>101</v>
      </c>
    </row>
    <row r="23" spans="1:7" s="9" customFormat="1" x14ac:dyDescent="0.25">
      <c r="A23" s="9" t="s">
        <v>58</v>
      </c>
      <c r="B23" s="9" t="s">
        <v>32</v>
      </c>
      <c r="C23" s="9">
        <v>2</v>
      </c>
      <c r="D23" s="10">
        <v>0.7</v>
      </c>
      <c r="E23" s="10">
        <f t="shared" si="0"/>
        <v>1.4</v>
      </c>
      <c r="F23" s="9" t="s">
        <v>17</v>
      </c>
      <c r="G23" s="12" t="s">
        <v>99</v>
      </c>
    </row>
    <row r="24" spans="1:7" x14ac:dyDescent="0.25">
      <c r="B24" t="s">
        <v>63</v>
      </c>
      <c r="C24">
        <v>1</v>
      </c>
      <c r="D24" s="2">
        <v>0.55000000000000004</v>
      </c>
      <c r="E24" s="2">
        <f t="shared" si="0"/>
        <v>0.55000000000000004</v>
      </c>
      <c r="F24" t="s">
        <v>17</v>
      </c>
      <c r="G24" s="7" t="s">
        <v>64</v>
      </c>
    </row>
    <row r="26" spans="1:7" s="9" customFormat="1" x14ac:dyDescent="0.25">
      <c r="A26" s="9" t="s">
        <v>33</v>
      </c>
      <c r="B26" s="9" t="s">
        <v>37</v>
      </c>
      <c r="C26" s="9">
        <v>1</v>
      </c>
      <c r="D26" s="10">
        <v>0.75</v>
      </c>
      <c r="E26" s="10">
        <f t="shared" si="0"/>
        <v>0.75</v>
      </c>
      <c r="F26" s="9" t="s">
        <v>17</v>
      </c>
      <c r="G26" s="12" t="s">
        <v>97</v>
      </c>
    </row>
    <row r="27" spans="1:7" s="9" customFormat="1" x14ac:dyDescent="0.25">
      <c r="A27" s="9" t="s">
        <v>59</v>
      </c>
      <c r="B27" s="9" t="s">
        <v>38</v>
      </c>
      <c r="C27" s="9">
        <v>2</v>
      </c>
      <c r="D27" s="10">
        <v>0.1</v>
      </c>
      <c r="E27" s="10">
        <f t="shared" si="0"/>
        <v>0.2</v>
      </c>
      <c r="F27" s="9" t="s">
        <v>17</v>
      </c>
      <c r="G27" s="11" t="s">
        <v>96</v>
      </c>
    </row>
    <row r="28" spans="1:7" x14ac:dyDescent="0.25">
      <c r="A28" t="s">
        <v>34</v>
      </c>
      <c r="B28" t="s">
        <v>39</v>
      </c>
      <c r="C28">
        <v>1</v>
      </c>
      <c r="D28" s="2">
        <v>12.22</v>
      </c>
      <c r="E28" s="2">
        <f t="shared" si="0"/>
        <v>12.22</v>
      </c>
      <c r="F28" t="s">
        <v>17</v>
      </c>
      <c r="G28" s="7" t="s">
        <v>90</v>
      </c>
    </row>
    <row r="29" spans="1:7" x14ac:dyDescent="0.25">
      <c r="A29" t="s">
        <v>35</v>
      </c>
      <c r="B29" t="s">
        <v>40</v>
      </c>
      <c r="C29">
        <v>1</v>
      </c>
      <c r="D29" s="2">
        <v>0.25</v>
      </c>
      <c r="E29" s="2">
        <f t="shared" si="0"/>
        <v>0.25</v>
      </c>
      <c r="F29" t="s">
        <v>17</v>
      </c>
      <c r="G29" s="7" t="s">
        <v>91</v>
      </c>
    </row>
    <row r="30" spans="1:7" x14ac:dyDescent="0.25">
      <c r="A30" t="s">
        <v>36</v>
      </c>
      <c r="B30" t="s">
        <v>41</v>
      </c>
      <c r="C30">
        <v>1</v>
      </c>
      <c r="D30" s="2">
        <v>0.3</v>
      </c>
      <c r="E30" s="2">
        <f t="shared" si="0"/>
        <v>0.3</v>
      </c>
      <c r="F30" t="s">
        <v>17</v>
      </c>
      <c r="G30" s="7" t="s">
        <v>89</v>
      </c>
    </row>
    <row r="31" spans="1:7" x14ac:dyDescent="0.25">
      <c r="A31" t="s">
        <v>43</v>
      </c>
      <c r="B31" t="s">
        <v>42</v>
      </c>
      <c r="C31">
        <v>1</v>
      </c>
      <c r="D31" s="2">
        <v>0.4</v>
      </c>
      <c r="E31" s="2">
        <f t="shared" si="0"/>
        <v>0.4</v>
      </c>
      <c r="F31" t="s">
        <v>17</v>
      </c>
      <c r="G31" s="7" t="s">
        <v>86</v>
      </c>
    </row>
    <row r="32" spans="1:7" x14ac:dyDescent="0.25">
      <c r="A32" t="s">
        <v>60</v>
      </c>
      <c r="B32" t="s">
        <v>44</v>
      </c>
      <c r="C32">
        <v>2</v>
      </c>
      <c r="D32" s="2">
        <v>0.55000000000000004</v>
      </c>
      <c r="E32" s="2">
        <f t="shared" si="0"/>
        <v>1.1000000000000001</v>
      </c>
      <c r="F32" t="s">
        <v>17</v>
      </c>
      <c r="G32" s="7" t="s">
        <v>83</v>
      </c>
    </row>
    <row r="33" spans="1:7" x14ac:dyDescent="0.25">
      <c r="A33" t="s">
        <v>61</v>
      </c>
      <c r="B33" t="s">
        <v>45</v>
      </c>
      <c r="C33">
        <v>2</v>
      </c>
      <c r="D33" s="2">
        <v>0.55000000000000004</v>
      </c>
      <c r="E33" s="2">
        <f t="shared" si="0"/>
        <v>1.1000000000000001</v>
      </c>
      <c r="F33" t="s">
        <v>17</v>
      </c>
      <c r="G33" s="7" t="s">
        <v>84</v>
      </c>
    </row>
    <row r="34" spans="1:7" x14ac:dyDescent="0.25">
      <c r="B34" t="s">
        <v>46</v>
      </c>
      <c r="C34">
        <v>1</v>
      </c>
      <c r="D34" s="2">
        <v>0.7</v>
      </c>
      <c r="E34" s="2">
        <f t="shared" si="0"/>
        <v>0.7</v>
      </c>
      <c r="F34" t="s">
        <v>17</v>
      </c>
      <c r="G34" s="7" t="s">
        <v>85</v>
      </c>
    </row>
    <row r="35" spans="1:7" x14ac:dyDescent="0.25">
      <c r="B35" t="s">
        <v>47</v>
      </c>
      <c r="C35">
        <v>1</v>
      </c>
      <c r="D35" s="2">
        <v>6.5</v>
      </c>
      <c r="E35" s="2">
        <f t="shared" si="0"/>
        <v>6.5</v>
      </c>
      <c r="F35" t="s">
        <v>62</v>
      </c>
      <c r="G35" s="7" t="s">
        <v>65</v>
      </c>
    </row>
    <row r="36" spans="1:7" x14ac:dyDescent="0.25">
      <c r="B36" t="s">
        <v>48</v>
      </c>
      <c r="C36">
        <v>1</v>
      </c>
      <c r="D36" s="2">
        <v>5.25</v>
      </c>
      <c r="E36" s="2">
        <f t="shared" si="0"/>
        <v>5.25</v>
      </c>
      <c r="F36" t="s">
        <v>17</v>
      </c>
      <c r="G36" s="8" t="s">
        <v>51</v>
      </c>
    </row>
    <row r="37" spans="1:7" x14ac:dyDescent="0.25">
      <c r="B37" t="s">
        <v>94</v>
      </c>
      <c r="C37">
        <v>1</v>
      </c>
      <c r="D37" s="2">
        <v>0.55000000000000004</v>
      </c>
      <c r="E37" s="2">
        <f t="shared" si="0"/>
        <v>0.55000000000000004</v>
      </c>
      <c r="F37" t="s">
        <v>17</v>
      </c>
      <c r="G37" s="8" t="s">
        <v>95</v>
      </c>
    </row>
    <row r="38" spans="1:7" x14ac:dyDescent="0.25">
      <c r="B38" t="s">
        <v>92</v>
      </c>
      <c r="C38">
        <v>2</v>
      </c>
      <c r="D38" s="2">
        <v>0.45</v>
      </c>
      <c r="E38" s="2">
        <f t="shared" si="0"/>
        <v>0.9</v>
      </c>
      <c r="F38" t="s">
        <v>17</v>
      </c>
      <c r="G38" s="8" t="s">
        <v>93</v>
      </c>
    </row>
    <row r="39" spans="1:7" x14ac:dyDescent="0.25">
      <c r="B39" t="s">
        <v>49</v>
      </c>
      <c r="C39">
        <v>1</v>
      </c>
      <c r="D39" s="2">
        <v>5</v>
      </c>
      <c r="E39" s="2">
        <f t="shared" si="0"/>
        <v>5</v>
      </c>
      <c r="F39" t="s">
        <v>17</v>
      </c>
      <c r="G39" s="7" t="s">
        <v>50</v>
      </c>
    </row>
    <row r="41" spans="1:7" x14ac:dyDescent="0.25">
      <c r="E41" s="3">
        <f>SUM(E4:E39)</f>
        <v>43.18</v>
      </c>
    </row>
  </sheetData>
  <hyperlinks>
    <hyperlink ref="G39" r:id="rId1"/>
    <hyperlink ref="G36" r:id="rId2"/>
    <hyperlink ref="G24" r:id="rId3"/>
    <hyperlink ref="G35" r:id="rId4" location="ht_1512wt_1170"/>
    <hyperlink ref="G11" r:id="rId5"/>
    <hyperlink ref="G34" r:id="rId6"/>
    <hyperlink ref="G33" r:id="rId7"/>
    <hyperlink ref="G32" r:id="rId8"/>
    <hyperlink ref="G31" r:id="rId9"/>
    <hyperlink ref="G30" r:id="rId10"/>
    <hyperlink ref="G16" r:id="rId11"/>
    <hyperlink ref="G15" r:id="rId12"/>
    <hyperlink ref="G14" r:id="rId13"/>
    <hyperlink ref="G13" r:id="rId14"/>
    <hyperlink ref="G12" r:id="rId15"/>
    <hyperlink ref="G10" r:id="rId16"/>
    <hyperlink ref="G9" r:id="rId17"/>
    <hyperlink ref="G8" r:id="rId18"/>
    <hyperlink ref="G7" r:id="rId19"/>
    <hyperlink ref="G6" r:id="rId20"/>
    <hyperlink ref="G5" r:id="rId21"/>
    <hyperlink ref="G28" r:id="rId22"/>
    <hyperlink ref="G29" r:id="rId23"/>
    <hyperlink ref="G27" r:id="rId24"/>
    <hyperlink ref="G26" r:id="rId25"/>
    <hyperlink ref="G21" r:id="rId26"/>
    <hyperlink ref="G23" r:id="rId27"/>
    <hyperlink ref="G19" r:id="rId28"/>
    <hyperlink ref="G22" r:id="rId29"/>
    <hyperlink ref="G20" r:id="rId30"/>
    <hyperlink ref="G18" r:id="rId31"/>
  </hyperlinks>
  <pageMargins left="0.7" right="0.7" top="0.75" bottom="0.75" header="0.3" footer="0.3"/>
  <pageSetup paperSize="9" orientation="portrait" r:id="rId32"/>
  <legacyDrawing r:id="rId3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De Nederlandsche Bank N.V.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Camps, A.O.</dc:creator>
  <cp:lastModifiedBy>Camps, A.O.</cp:lastModifiedBy>
  <dcterms:created xsi:type="dcterms:W3CDTF">2013-04-24T07:31:03Z</dcterms:created>
  <dcterms:modified xsi:type="dcterms:W3CDTF">2013-04-24T08:55:22Z</dcterms:modified>
</cp:coreProperties>
</file>